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I11" i="1" s="1"/>
  <c r="G19" i="1" l="1"/>
  <c r="G18" i="1"/>
  <c r="F20" i="1"/>
  <c r="J5" i="1"/>
  <c r="I5" i="1"/>
  <c r="J8" i="1"/>
  <c r="K8" i="1" s="1"/>
  <c r="K5" i="1" s="1"/>
  <c r="F5" i="1" s="1"/>
  <c r="I8" i="1"/>
  <c r="K18" i="1"/>
  <c r="K10" i="1" s="1"/>
  <c r="H6" i="1"/>
  <c r="H8" i="1" s="1"/>
  <c r="G6" i="1"/>
  <c r="G5" i="1"/>
  <c r="G8" i="1" l="1"/>
  <c r="G21" i="1"/>
  <c r="F8" i="1"/>
  <c r="G13" i="1"/>
  <c r="G14" i="1"/>
  <c r="F13" i="1" l="1"/>
  <c r="K19" i="1" l="1"/>
  <c r="J19" i="1"/>
  <c r="I19" i="1"/>
  <c r="H19" i="1"/>
  <c r="E19" i="1"/>
  <c r="E5" i="1"/>
  <c r="F19" i="1" l="1"/>
  <c r="E18" i="1"/>
  <c r="E21" i="1" s="1"/>
  <c r="H18" i="1"/>
  <c r="H10" i="1" s="1"/>
  <c r="I6" i="1"/>
  <c r="J6" i="1"/>
  <c r="K6" i="1"/>
  <c r="F7" i="1"/>
  <c r="H21" i="1" l="1"/>
  <c r="K21" i="1" l="1"/>
  <c r="J21" i="1"/>
  <c r="I21" i="1"/>
  <c r="F21" i="1" s="1"/>
  <c r="F14" i="1"/>
  <c r="H11" i="1" l="1"/>
  <c r="J11" i="1"/>
  <c r="K11" i="1"/>
  <c r="G11" i="1"/>
  <c r="G12" i="1" s="1"/>
  <c r="F12" i="1" s="1"/>
  <c r="F18" i="1" l="1"/>
  <c r="E6" i="1"/>
  <c r="F6" i="1"/>
  <c r="F11" i="1"/>
  <c r="E8" i="1"/>
  <c r="F17" i="1" l="1"/>
  <c r="E16" i="1"/>
  <c r="K15" i="1" l="1"/>
  <c r="E13" i="1" l="1"/>
  <c r="F10" i="1" l="1"/>
  <c r="F16" i="1" l="1"/>
  <c r="E12" i="1" l="1"/>
  <c r="F15" i="1"/>
  <c r="G15" i="1"/>
</calcChain>
</file>

<file path=xl/sharedStrings.xml><?xml version="1.0" encoding="utf-8"?>
<sst xmlns="http://schemas.openxmlformats.org/spreadsheetml/2006/main" count="61" uniqueCount="40">
  <si>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</si>
  <si>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</si>
  <si>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</si>
  <si>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</si>
  <si>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</si>
  <si>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</si>
  <si>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</si>
  <si>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</si>
  <si>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</si>
  <si>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</si>
  <si>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</si>
  <si>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</si>
  <si>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</si>
  <si>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</si>
  <si>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</si>
  <si>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</si>
  <si>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</si>
  <si>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</si>
  <si>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</si>
  <si>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</si>
  <si>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</si>
  <si>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</si>
  <si>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</si>
  <si>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</si>
  <si>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</si>
  <si>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</si>
  <si>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</si>
  <si>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</si>
  <si>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</si>
  <si>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</si>
  <si>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</si>
  <si>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1.1.</t>
  </si>
  <si>
    <t>1.1.4</t>
  </si>
  <si>
    <t>Средства Федерального бюджета</t>
  </si>
  <si>
    <t>Площадь отремонтированного  асфальтового покрытия дворовых территорий многоквартирных домов  с</t>
  </si>
  <si>
    <t xml:space="preserve">Площадь асфальтового покрытия дворовых территорий многоквартирных домов, на которых проведены работы по устранению деформаций и повреждений </t>
  </si>
  <si>
    <t xml:space="preserve">Площадь отремонтированного  асфальтового покрытия дворовых территорий многоквартирных домов  </t>
  </si>
  <si>
    <t>В рамках реализации МП "Формирование современной комфортной городской среды"</t>
  </si>
  <si>
    <t>2017г.</t>
  </si>
  <si>
    <t>3 Перечень мероприятий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</si>
</sst>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2" fontId="6" fillId="0" borderId="1" xfId="1" applyNumberFormat="1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3" fontId="7" fillId="2" borderId="0" xfId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60" zoomScaleNormal="60" zoomScaleSheetLayoutView="70" zoomScalePageLayoutView="40" workbookViewId="0">
      <selection sqref="A1:M1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8" width="15.28515625" style="33" customWidth="1"/>
    <col min="9" max="9" width="15.28515625" customWidth="1"/>
    <col min="10" max="10" width="14.140625" customWidth="1"/>
    <col min="11" max="11" width="17" customWidth="1"/>
    <col min="12" max="12" width="16" customWidth="1"/>
    <col min="13" max="13" width="30.5703125" style="26" customWidth="1"/>
    <col min="15" max="15" width="11.28515625" bestFit="1" customWidth="1"/>
  </cols>
  <sheetData>
    <row r="1" spans="1:15" ht="22.5" customHeight="1" x14ac:dyDescent="0.3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3" spans="1:15" ht="15.75" x14ac:dyDescent="0.25">
      <c r="A3" s="35" t="s">
        <v>7</v>
      </c>
      <c r="B3" s="35" t="s">
        <v>9</v>
      </c>
      <c r="C3" s="35" t="s">
        <v>0</v>
      </c>
      <c r="D3" s="35" t="s">
        <v>1</v>
      </c>
      <c r="E3" s="35" t="s">
        <v>2</v>
      </c>
      <c r="F3" s="37" t="s">
        <v>3</v>
      </c>
      <c r="G3" s="37"/>
      <c r="H3" s="37"/>
      <c r="I3" s="37"/>
      <c r="J3" s="37"/>
      <c r="K3" s="37"/>
      <c r="L3" s="35" t="s">
        <v>4</v>
      </c>
      <c r="M3" s="35" t="s">
        <v>5</v>
      </c>
    </row>
    <row r="4" spans="1:15" ht="60.6" customHeight="1" x14ac:dyDescent="0.25">
      <c r="A4" s="36"/>
      <c r="B4" s="36"/>
      <c r="C4" s="36"/>
      <c r="D4" s="36"/>
      <c r="E4" s="36"/>
      <c r="F4" s="1" t="s">
        <v>8</v>
      </c>
      <c r="G4" s="1" t="s">
        <v>16</v>
      </c>
      <c r="H4" s="15" t="s">
        <v>15</v>
      </c>
      <c r="I4" s="1" t="s">
        <v>14</v>
      </c>
      <c r="J4" s="1" t="s">
        <v>13</v>
      </c>
      <c r="K4" s="1" t="s">
        <v>12</v>
      </c>
      <c r="L4" s="36"/>
      <c r="M4" s="36"/>
    </row>
    <row r="5" spans="1:15" ht="74.25" customHeight="1" x14ac:dyDescent="0.25">
      <c r="A5" s="44" t="s">
        <v>31</v>
      </c>
      <c r="B5" s="47" t="s">
        <v>21</v>
      </c>
      <c r="C5" s="35" t="s">
        <v>10</v>
      </c>
      <c r="D5" s="2" t="s">
        <v>19</v>
      </c>
      <c r="E5" s="16">
        <f>G5</f>
        <v>31529.200000000001</v>
      </c>
      <c r="F5" s="16">
        <f>G5+H5+I5+J5+K5</f>
        <v>136676.79999999999</v>
      </c>
      <c r="G5" s="17">
        <f>5232.2+19406+6891</f>
        <v>31529.200000000001</v>
      </c>
      <c r="H5" s="28">
        <v>27647.599999999999</v>
      </c>
      <c r="I5" s="17">
        <f>I8</f>
        <v>27500</v>
      </c>
      <c r="J5" s="17">
        <f>J8</f>
        <v>25000</v>
      </c>
      <c r="K5" s="17">
        <f>K8</f>
        <v>25000</v>
      </c>
      <c r="L5" s="35" t="s">
        <v>11</v>
      </c>
      <c r="M5" s="68" t="s">
        <v>34</v>
      </c>
    </row>
    <row r="6" spans="1:15" ht="61.5" customHeight="1" x14ac:dyDescent="0.25">
      <c r="A6" s="45"/>
      <c r="B6" s="48"/>
      <c r="C6" s="51"/>
      <c r="D6" s="13" t="s">
        <v>29</v>
      </c>
      <c r="E6" s="16">
        <f>G6</f>
        <v>54835.96</v>
      </c>
      <c r="F6" s="16">
        <f>G6+H6+I6+J6+K6</f>
        <v>54835.96</v>
      </c>
      <c r="G6" s="17">
        <f>37239.61+17596.35</f>
        <v>54835.96</v>
      </c>
      <c r="H6" s="28">
        <f t="shared" ref="H6" si="0">H13</f>
        <v>0</v>
      </c>
      <c r="I6" s="17">
        <f t="shared" ref="I6:K6" si="1">I13</f>
        <v>0</v>
      </c>
      <c r="J6" s="17">
        <f t="shared" si="1"/>
        <v>0</v>
      </c>
      <c r="K6" s="17">
        <f t="shared" si="1"/>
        <v>0</v>
      </c>
      <c r="L6" s="51"/>
      <c r="M6" s="69"/>
    </row>
    <row r="7" spans="1:15" ht="61.5" customHeight="1" x14ac:dyDescent="0.25">
      <c r="A7" s="45"/>
      <c r="B7" s="48"/>
      <c r="C7" s="51"/>
      <c r="D7" s="20" t="s">
        <v>33</v>
      </c>
      <c r="E7" s="16">
        <v>0</v>
      </c>
      <c r="F7" s="16">
        <f>G7+H7+I7+J7+K7</f>
        <v>19184.04</v>
      </c>
      <c r="G7" s="16">
        <v>19184.04</v>
      </c>
      <c r="H7" s="29">
        <v>0</v>
      </c>
      <c r="I7" s="16">
        <v>0</v>
      </c>
      <c r="J7" s="16">
        <v>0</v>
      </c>
      <c r="K7" s="16">
        <v>0</v>
      </c>
      <c r="L7" s="51"/>
      <c r="M7" s="69"/>
    </row>
    <row r="8" spans="1:15" ht="76.900000000000006" customHeight="1" x14ac:dyDescent="0.25">
      <c r="A8" s="46"/>
      <c r="B8" s="49"/>
      <c r="C8" s="36"/>
      <c r="D8" s="13" t="s">
        <v>30</v>
      </c>
      <c r="E8" s="16">
        <f>SUM(E5:E6)</f>
        <v>86365.16</v>
      </c>
      <c r="F8" s="16">
        <f>SUM(G8:K8)</f>
        <v>210696.8</v>
      </c>
      <c r="G8" s="17">
        <f>G7+G6+G5</f>
        <v>105549.2</v>
      </c>
      <c r="H8" s="28">
        <f>H5+H6</f>
        <v>27647.599999999999</v>
      </c>
      <c r="I8" s="17">
        <f>I18</f>
        <v>27500</v>
      </c>
      <c r="J8" s="17">
        <f>J18</f>
        <v>25000</v>
      </c>
      <c r="K8" s="17">
        <f>J8</f>
        <v>25000</v>
      </c>
      <c r="L8" s="36"/>
      <c r="M8" s="70"/>
    </row>
    <row r="9" spans="1:15" ht="201" customHeight="1" x14ac:dyDescent="0.25">
      <c r="A9" s="5" t="s">
        <v>17</v>
      </c>
      <c r="B9" s="3" t="s">
        <v>27</v>
      </c>
      <c r="C9" s="2" t="s">
        <v>10</v>
      </c>
      <c r="D9" s="2" t="s">
        <v>19</v>
      </c>
      <c r="E9" s="73" t="s">
        <v>25</v>
      </c>
      <c r="F9" s="74"/>
      <c r="G9" s="74"/>
      <c r="H9" s="74"/>
      <c r="I9" s="74"/>
      <c r="J9" s="74"/>
      <c r="K9" s="75"/>
      <c r="L9" s="2" t="s">
        <v>11</v>
      </c>
      <c r="M9" s="4" t="s">
        <v>26</v>
      </c>
    </row>
    <row r="10" spans="1:15" ht="159.6" customHeight="1" x14ac:dyDescent="0.25">
      <c r="A10" s="44" t="s">
        <v>18</v>
      </c>
      <c r="B10" s="47" t="s">
        <v>22</v>
      </c>
      <c r="C10" s="35" t="s">
        <v>10</v>
      </c>
      <c r="D10" s="2" t="s">
        <v>19</v>
      </c>
      <c r="E10" s="18">
        <v>3203.87</v>
      </c>
      <c r="F10" s="17">
        <f>SUM(G10:K10)</f>
        <v>109647.6</v>
      </c>
      <c r="G10" s="17">
        <v>4500</v>
      </c>
      <c r="H10" s="28">
        <f>H18</f>
        <v>27647.599999999999</v>
      </c>
      <c r="I10" s="17">
        <f>I18</f>
        <v>27500</v>
      </c>
      <c r="J10" s="17">
        <f t="shared" ref="J10:K10" si="2">J18</f>
        <v>25000</v>
      </c>
      <c r="K10" s="17">
        <f t="shared" si="2"/>
        <v>25000</v>
      </c>
      <c r="L10" s="35" t="s">
        <v>11</v>
      </c>
      <c r="M10" s="66" t="s">
        <v>35</v>
      </c>
    </row>
    <row r="11" spans="1:15" ht="41.25" customHeight="1" x14ac:dyDescent="0.25">
      <c r="A11" s="46"/>
      <c r="B11" s="49"/>
      <c r="C11" s="36"/>
      <c r="D11" s="12" t="s">
        <v>30</v>
      </c>
      <c r="E11" s="18">
        <v>3203.87</v>
      </c>
      <c r="F11" s="17">
        <f>SUM(G11:K11)</f>
        <v>109647.6</v>
      </c>
      <c r="G11" s="17">
        <f>G10</f>
        <v>4500</v>
      </c>
      <c r="H11" s="28">
        <f t="shared" ref="H11:K11" si="3">H10</f>
        <v>27647.599999999999</v>
      </c>
      <c r="I11" s="17">
        <f>I10</f>
        <v>27500</v>
      </c>
      <c r="J11" s="17">
        <f t="shared" si="3"/>
        <v>25000</v>
      </c>
      <c r="K11" s="17">
        <f t="shared" si="3"/>
        <v>25000</v>
      </c>
      <c r="L11" s="36"/>
      <c r="M11" s="67"/>
    </row>
    <row r="12" spans="1:15" ht="94.5" customHeight="1" x14ac:dyDescent="0.25">
      <c r="A12" s="44" t="s">
        <v>20</v>
      </c>
      <c r="B12" s="47" t="s">
        <v>23</v>
      </c>
      <c r="C12" s="50" t="s">
        <v>38</v>
      </c>
      <c r="D12" s="1" t="s">
        <v>19</v>
      </c>
      <c r="E12" s="18">
        <f>G12</f>
        <v>25829.200000000001</v>
      </c>
      <c r="F12" s="17">
        <f>G12</f>
        <v>25829.200000000001</v>
      </c>
      <c r="G12" s="18">
        <f>G5-G11-G16-600</f>
        <v>25829.200000000001</v>
      </c>
      <c r="H12" s="54" t="s">
        <v>37</v>
      </c>
      <c r="I12" s="55"/>
      <c r="J12" s="55"/>
      <c r="K12" s="56"/>
      <c r="L12" s="35" t="s">
        <v>11</v>
      </c>
      <c r="M12" s="68" t="s">
        <v>36</v>
      </c>
      <c r="O12" s="21"/>
    </row>
    <row r="13" spans="1:15" ht="39" customHeight="1" x14ac:dyDescent="0.25">
      <c r="A13" s="45"/>
      <c r="B13" s="48"/>
      <c r="C13" s="50"/>
      <c r="D13" s="14" t="s">
        <v>29</v>
      </c>
      <c r="E13" s="16">
        <f>G13</f>
        <v>54835.96</v>
      </c>
      <c r="F13" s="16">
        <f>G13+H13+I13+J13+K13</f>
        <v>54835.96</v>
      </c>
      <c r="G13" s="16">
        <f>G6</f>
        <v>54835.96</v>
      </c>
      <c r="H13" s="57"/>
      <c r="I13" s="58"/>
      <c r="J13" s="58"/>
      <c r="K13" s="59"/>
      <c r="L13" s="51"/>
      <c r="M13" s="69"/>
    </row>
    <row r="14" spans="1:15" ht="39" customHeight="1" x14ac:dyDescent="0.25">
      <c r="A14" s="45"/>
      <c r="B14" s="48"/>
      <c r="C14" s="50"/>
      <c r="D14" s="14"/>
      <c r="E14" s="16">
        <v>0</v>
      </c>
      <c r="F14" s="16">
        <f>G14+H14+I14+J14+K14</f>
        <v>19184.04</v>
      </c>
      <c r="G14" s="16">
        <f>G7</f>
        <v>19184.04</v>
      </c>
      <c r="H14" s="60"/>
      <c r="I14" s="61"/>
      <c r="J14" s="61"/>
      <c r="K14" s="62"/>
      <c r="L14" s="51"/>
      <c r="M14" s="69"/>
    </row>
    <row r="15" spans="1:15" ht="46.15" customHeight="1" x14ac:dyDescent="0.25">
      <c r="A15" s="46"/>
      <c r="B15" s="49"/>
      <c r="C15" s="50"/>
      <c r="D15" s="14" t="s">
        <v>30</v>
      </c>
      <c r="E15" s="16">
        <v>101881</v>
      </c>
      <c r="F15" s="16">
        <f>F12+F13</f>
        <v>80665.16</v>
      </c>
      <c r="G15" s="16">
        <f>G16+G14+G13+G12</f>
        <v>100449.2</v>
      </c>
      <c r="H15" s="29">
        <v>0</v>
      </c>
      <c r="I15" s="16"/>
      <c r="J15" s="16">
        <v>0</v>
      </c>
      <c r="K15" s="16">
        <f t="shared" ref="K15" si="4">K12</f>
        <v>0</v>
      </c>
      <c r="L15" s="36"/>
      <c r="M15" s="70"/>
    </row>
    <row r="16" spans="1:15" ht="112.15" customHeight="1" x14ac:dyDescent="0.25">
      <c r="A16" s="44" t="s">
        <v>32</v>
      </c>
      <c r="B16" s="52" t="s">
        <v>24</v>
      </c>
      <c r="C16" s="35" t="s">
        <v>38</v>
      </c>
      <c r="D16" s="1" t="s">
        <v>19</v>
      </c>
      <c r="E16" s="18">
        <f>G16</f>
        <v>600</v>
      </c>
      <c r="F16" s="17">
        <f t="shared" ref="F16:F17" si="5">SUM(G16:K16)</f>
        <v>600</v>
      </c>
      <c r="G16" s="18">
        <v>600</v>
      </c>
      <c r="H16" s="63" t="s">
        <v>37</v>
      </c>
      <c r="I16" s="64"/>
      <c r="J16" s="64"/>
      <c r="K16" s="65"/>
      <c r="L16" s="35" t="s">
        <v>11</v>
      </c>
      <c r="M16" s="71" t="s">
        <v>28</v>
      </c>
    </row>
    <row r="17" spans="1:15" ht="42" customHeight="1" x14ac:dyDescent="0.25">
      <c r="A17" s="46"/>
      <c r="B17" s="53"/>
      <c r="C17" s="36"/>
      <c r="D17" s="15" t="s">
        <v>30</v>
      </c>
      <c r="E17" s="18">
        <v>600</v>
      </c>
      <c r="F17" s="17">
        <f t="shared" si="5"/>
        <v>600</v>
      </c>
      <c r="G17" s="18">
        <v>600</v>
      </c>
      <c r="H17" s="30">
        <v>0</v>
      </c>
      <c r="I17" s="18">
        <v>0</v>
      </c>
      <c r="J17" s="18">
        <v>0</v>
      </c>
      <c r="K17" s="18">
        <v>0</v>
      </c>
      <c r="L17" s="36"/>
      <c r="M17" s="72"/>
      <c r="O17" s="21"/>
    </row>
    <row r="18" spans="1:15" ht="63" customHeight="1" x14ac:dyDescent="0.25">
      <c r="A18" s="38" t="s">
        <v>6</v>
      </c>
      <c r="B18" s="39"/>
      <c r="C18" s="50" t="s">
        <v>10</v>
      </c>
      <c r="D18" s="22" t="s">
        <v>19</v>
      </c>
      <c r="E18" s="16">
        <f>G18</f>
        <v>31529.200000000001</v>
      </c>
      <c r="F18" s="16">
        <f>G18+H18+I18+J18+K18</f>
        <v>136676.79999999999</v>
      </c>
      <c r="G18" s="17">
        <f>5232.2+19406+6891</f>
        <v>31529.200000000001</v>
      </c>
      <c r="H18" s="28">
        <f>H5</f>
        <v>27647.599999999999</v>
      </c>
      <c r="I18" s="17">
        <v>27500</v>
      </c>
      <c r="J18" s="17">
        <v>25000</v>
      </c>
      <c r="K18" s="17">
        <f>J18</f>
        <v>25000</v>
      </c>
      <c r="L18" s="9"/>
      <c r="M18" s="23"/>
    </row>
    <row r="19" spans="1:15" ht="47.25" customHeight="1" x14ac:dyDescent="0.25">
      <c r="A19" s="40"/>
      <c r="B19" s="41"/>
      <c r="C19" s="50"/>
      <c r="D19" s="13" t="s">
        <v>29</v>
      </c>
      <c r="E19" s="16">
        <f>G19</f>
        <v>54835.96</v>
      </c>
      <c r="F19" s="16">
        <f>G19+H19+I19+J19+K19</f>
        <v>54835.96</v>
      </c>
      <c r="G19" s="17">
        <f>37239.61+17596.35</f>
        <v>54835.96</v>
      </c>
      <c r="H19" s="28">
        <f t="shared" ref="H19:K19" si="6">H26</f>
        <v>0</v>
      </c>
      <c r="I19" s="17">
        <f t="shared" si="6"/>
        <v>0</v>
      </c>
      <c r="J19" s="17">
        <f t="shared" si="6"/>
        <v>0</v>
      </c>
      <c r="K19" s="17">
        <f t="shared" si="6"/>
        <v>0</v>
      </c>
      <c r="L19" s="10"/>
      <c r="M19" s="24"/>
    </row>
    <row r="20" spans="1:15" ht="47.25" customHeight="1" x14ac:dyDescent="0.25">
      <c r="A20" s="40"/>
      <c r="B20" s="41"/>
      <c r="C20" s="50"/>
      <c r="D20" s="22" t="s">
        <v>33</v>
      </c>
      <c r="E20" s="16">
        <v>0</v>
      </c>
      <c r="F20" s="16">
        <f>G20</f>
        <v>19184.04</v>
      </c>
      <c r="G20" s="16">
        <v>19184.04</v>
      </c>
      <c r="H20" s="29">
        <v>0</v>
      </c>
      <c r="I20" s="16">
        <v>0</v>
      </c>
      <c r="J20" s="16">
        <v>0</v>
      </c>
      <c r="K20" s="16">
        <v>0</v>
      </c>
      <c r="L20" s="10"/>
      <c r="M20" s="24"/>
    </row>
    <row r="21" spans="1:15" ht="48" customHeight="1" x14ac:dyDescent="0.25">
      <c r="A21" s="42"/>
      <c r="B21" s="43"/>
      <c r="C21" s="50"/>
      <c r="D21" s="13" t="s">
        <v>30</v>
      </c>
      <c r="E21" s="16">
        <f>SUM(E18:E19)</f>
        <v>86365.16</v>
      </c>
      <c r="F21" s="16">
        <f>SUM(G21:K21)</f>
        <v>210696.8</v>
      </c>
      <c r="G21" s="17">
        <f>G20+G19+G18</f>
        <v>105549.2</v>
      </c>
      <c r="H21" s="28">
        <f>H18+H19</f>
        <v>27647.599999999999</v>
      </c>
      <c r="I21" s="17">
        <f>I18</f>
        <v>27500</v>
      </c>
      <c r="J21" s="17">
        <f t="shared" ref="J21:K21" si="7">J18</f>
        <v>25000</v>
      </c>
      <c r="K21" s="17">
        <f t="shared" si="7"/>
        <v>25000</v>
      </c>
      <c r="L21" s="11"/>
      <c r="M21" s="25"/>
    </row>
    <row r="22" spans="1:15" x14ac:dyDescent="0.25">
      <c r="A22" s="6"/>
      <c r="B22" s="6"/>
      <c r="C22" s="6"/>
      <c r="D22" s="8"/>
      <c r="E22" s="19"/>
      <c r="F22" s="19"/>
      <c r="G22" s="19"/>
      <c r="H22" s="31"/>
      <c r="I22" s="19"/>
      <c r="J22" s="19"/>
      <c r="K22" s="6"/>
      <c r="L22" s="6"/>
    </row>
    <row r="23" spans="1:15" x14ac:dyDescent="0.25">
      <c r="A23" s="6"/>
      <c r="B23" s="6"/>
      <c r="C23" s="6"/>
      <c r="D23" s="6"/>
      <c r="E23" s="19"/>
      <c r="F23" s="19"/>
      <c r="G23" s="19"/>
      <c r="H23" s="31"/>
      <c r="I23" s="19"/>
      <c r="J23" s="19"/>
      <c r="K23" s="6"/>
      <c r="L23" s="6"/>
    </row>
    <row r="24" spans="1:15" x14ac:dyDescent="0.25">
      <c r="A24" s="6"/>
      <c r="B24" s="6"/>
      <c r="C24" s="6"/>
      <c r="D24" s="6"/>
      <c r="E24" s="19"/>
      <c r="F24" s="19"/>
      <c r="G24" s="19"/>
      <c r="H24" s="31"/>
      <c r="I24" s="19"/>
      <c r="J24" s="19"/>
      <c r="K24" s="19"/>
      <c r="L24" s="6"/>
      <c r="M24" s="27"/>
    </row>
    <row r="25" spans="1:15" x14ac:dyDescent="0.25">
      <c r="A25" s="6"/>
      <c r="B25" s="6"/>
      <c r="C25" s="6"/>
      <c r="D25" s="6"/>
      <c r="E25" s="6"/>
      <c r="F25" s="6"/>
      <c r="G25" s="6"/>
      <c r="H25" s="32"/>
      <c r="I25" s="6"/>
      <c r="J25" s="6"/>
      <c r="K25" s="6"/>
      <c r="L25" s="6"/>
      <c r="M25" s="27"/>
    </row>
    <row r="26" spans="1:15" x14ac:dyDescent="0.25">
      <c r="A26" s="6"/>
      <c r="B26" s="6"/>
      <c r="C26" s="6"/>
      <c r="D26" s="6"/>
      <c r="E26" s="6"/>
      <c r="F26" s="6"/>
      <c r="G26" s="6"/>
      <c r="H26" s="32"/>
      <c r="I26" s="6"/>
      <c r="J26" s="6"/>
      <c r="K26" s="6"/>
      <c r="L26" s="6"/>
      <c r="M26" s="27"/>
    </row>
    <row r="27" spans="1:15" x14ac:dyDescent="0.25">
      <c r="A27" s="6"/>
      <c r="B27" s="6"/>
      <c r="C27" s="6"/>
      <c r="D27" s="6"/>
      <c r="E27" s="6"/>
      <c r="F27" s="6"/>
      <c r="G27" s="6"/>
      <c r="H27" s="32"/>
      <c r="I27" s="6"/>
      <c r="J27" s="6"/>
      <c r="K27" s="6"/>
      <c r="L27" s="6"/>
      <c r="M27" s="27"/>
    </row>
    <row r="28" spans="1:15" x14ac:dyDescent="0.25">
      <c r="A28" s="6"/>
      <c r="B28" s="6"/>
      <c r="C28" s="6"/>
      <c r="D28" s="6"/>
      <c r="E28" s="6"/>
      <c r="F28" s="6"/>
      <c r="G28" s="6"/>
      <c r="H28" s="32"/>
      <c r="I28" s="6"/>
      <c r="J28" s="6"/>
      <c r="K28" s="6"/>
      <c r="L28" s="6"/>
      <c r="M28" s="27"/>
    </row>
    <row r="29" spans="1:15" x14ac:dyDescent="0.25">
      <c r="A29" s="6"/>
      <c r="B29" s="6"/>
      <c r="C29" s="6"/>
      <c r="D29" s="6"/>
      <c r="E29" s="6"/>
      <c r="F29" s="6"/>
      <c r="G29" s="7"/>
      <c r="H29" s="32"/>
      <c r="I29" s="6"/>
      <c r="J29" s="6"/>
      <c r="K29" s="6"/>
      <c r="L29" s="6"/>
      <c r="M29" s="27"/>
    </row>
    <row r="30" spans="1:15" x14ac:dyDescent="0.25">
      <c r="A30" s="6"/>
      <c r="B30" s="6"/>
      <c r="C30" s="6"/>
      <c r="D30" s="6"/>
      <c r="E30" s="6"/>
      <c r="F30" s="6"/>
      <c r="G30" s="6"/>
      <c r="H30" s="32"/>
      <c r="I30" s="6"/>
      <c r="J30" s="6"/>
      <c r="K30" s="6"/>
      <c r="L30" s="6"/>
      <c r="M30" s="27"/>
    </row>
    <row r="31" spans="1:15" x14ac:dyDescent="0.25">
      <c r="A31" s="6"/>
      <c r="B31" s="6"/>
      <c r="C31" s="6"/>
      <c r="D31" s="6"/>
      <c r="E31" s="6"/>
      <c r="F31" s="6"/>
      <c r="G31" s="6"/>
      <c r="H31" s="32"/>
      <c r="I31" s="6"/>
      <c r="J31" s="6"/>
      <c r="K31" s="6"/>
      <c r="L31" s="6"/>
      <c r="M31" s="27"/>
    </row>
    <row r="32" spans="1:15" x14ac:dyDescent="0.25">
      <c r="A32" s="6"/>
      <c r="B32" s="6"/>
      <c r="C32" s="6"/>
      <c r="D32" s="6"/>
      <c r="E32" s="6"/>
      <c r="F32" s="6"/>
      <c r="G32" s="6"/>
      <c r="H32" s="32"/>
      <c r="I32" s="6"/>
      <c r="J32" s="6"/>
      <c r="K32" s="6"/>
      <c r="L32" s="6"/>
      <c r="M32" s="27"/>
    </row>
    <row r="33" spans="1:13" x14ac:dyDescent="0.25">
      <c r="A33" s="6"/>
      <c r="B33" s="6"/>
      <c r="C33" s="6"/>
      <c r="D33" s="6"/>
      <c r="E33" s="6"/>
      <c r="F33" s="6"/>
      <c r="G33" s="6"/>
      <c r="H33" s="32"/>
      <c r="I33" s="6"/>
      <c r="J33" s="6"/>
      <c r="K33" s="6"/>
      <c r="L33" s="6"/>
      <c r="M33" s="27"/>
    </row>
    <row r="34" spans="1:13" x14ac:dyDescent="0.25">
      <c r="A34" s="6"/>
      <c r="B34" s="6"/>
      <c r="C34" s="6"/>
      <c r="D34" s="6"/>
      <c r="E34" s="6"/>
      <c r="F34" s="6"/>
      <c r="G34" s="6"/>
      <c r="H34" s="32"/>
      <c r="I34" s="6"/>
      <c r="J34" s="6"/>
      <c r="K34" s="6"/>
      <c r="L34" s="6"/>
      <c r="M34" s="27"/>
    </row>
    <row r="35" spans="1:13" x14ac:dyDescent="0.25">
      <c r="A35" s="6"/>
      <c r="B35" s="6"/>
      <c r="C35" s="6"/>
      <c r="D35" s="6"/>
      <c r="E35" s="6"/>
      <c r="F35" s="6"/>
      <c r="G35" s="6"/>
      <c r="H35" s="32"/>
      <c r="I35" s="6"/>
      <c r="J35" s="6"/>
      <c r="K35" s="6"/>
      <c r="L35" s="6"/>
      <c r="M35" s="27"/>
    </row>
    <row r="36" spans="1:13" x14ac:dyDescent="0.25">
      <c r="A36" s="6"/>
      <c r="B36" s="6"/>
      <c r="C36" s="6"/>
      <c r="D36" s="6"/>
      <c r="E36" s="6"/>
      <c r="F36" s="6"/>
      <c r="G36" s="6"/>
      <c r="H36" s="32"/>
      <c r="I36" s="6"/>
      <c r="J36" s="6"/>
      <c r="K36" s="6"/>
      <c r="L36" s="6"/>
      <c r="M36" s="27"/>
    </row>
    <row r="37" spans="1:13" x14ac:dyDescent="0.25">
      <c r="A37" s="6"/>
      <c r="B37" s="6"/>
      <c r="C37" s="6"/>
      <c r="D37" s="6"/>
      <c r="E37" s="6"/>
      <c r="F37" s="6"/>
      <c r="G37" s="6"/>
      <c r="H37" s="32"/>
      <c r="I37" s="6"/>
      <c r="J37" s="6"/>
      <c r="K37" s="6"/>
      <c r="L37" s="6"/>
      <c r="M37" s="27"/>
    </row>
    <row r="38" spans="1:13" x14ac:dyDescent="0.25">
      <c r="A38" s="6"/>
      <c r="B38" s="6"/>
      <c r="C38" s="6"/>
      <c r="D38" s="6"/>
      <c r="E38" s="6"/>
      <c r="F38" s="6"/>
      <c r="G38" s="6"/>
      <c r="H38" s="32"/>
      <c r="I38" s="6"/>
      <c r="J38" s="6"/>
      <c r="K38" s="6"/>
      <c r="L38" s="6"/>
      <c r="M38" s="27"/>
    </row>
    <row r="39" spans="1:13" x14ac:dyDescent="0.25">
      <c r="A39" s="6"/>
      <c r="B39" s="6"/>
      <c r="C39" s="6"/>
      <c r="D39" s="6"/>
      <c r="E39" s="6"/>
      <c r="F39" s="6"/>
      <c r="G39" s="6"/>
      <c r="H39" s="32"/>
      <c r="I39" s="6"/>
      <c r="J39" s="6"/>
      <c r="K39" s="6"/>
      <c r="L39" s="6"/>
      <c r="M39" s="27"/>
    </row>
    <row r="40" spans="1:13" x14ac:dyDescent="0.25">
      <c r="A40" s="6"/>
      <c r="B40" s="6"/>
      <c r="C40" s="6"/>
      <c r="D40" s="6"/>
      <c r="E40" s="6"/>
      <c r="F40" s="6"/>
      <c r="G40" s="6"/>
      <c r="H40" s="32"/>
      <c r="I40" s="6"/>
      <c r="J40" s="6"/>
      <c r="K40" s="6"/>
      <c r="L40" s="6"/>
      <c r="M40" s="27"/>
    </row>
    <row r="41" spans="1:13" x14ac:dyDescent="0.25">
      <c r="A41" s="6"/>
      <c r="B41" s="6"/>
      <c r="C41" s="6"/>
      <c r="D41" s="6"/>
      <c r="E41" s="6"/>
      <c r="F41" s="6"/>
      <c r="G41" s="6"/>
      <c r="H41" s="32"/>
      <c r="I41" s="6"/>
      <c r="J41" s="6"/>
      <c r="K41" s="6"/>
      <c r="L41" s="6"/>
      <c r="M41" s="27"/>
    </row>
    <row r="42" spans="1:13" x14ac:dyDescent="0.25">
      <c r="A42" s="6"/>
      <c r="B42" s="6"/>
      <c r="C42" s="6"/>
      <c r="D42" s="6"/>
      <c r="E42" s="6"/>
      <c r="F42" s="6"/>
      <c r="G42" s="6"/>
      <c r="H42" s="32"/>
      <c r="I42" s="6"/>
      <c r="J42" s="6"/>
      <c r="K42" s="6"/>
      <c r="L42" s="6"/>
      <c r="M42" s="27"/>
    </row>
    <row r="43" spans="1:13" x14ac:dyDescent="0.25">
      <c r="A43" s="6"/>
      <c r="B43" s="6"/>
      <c r="C43" s="6"/>
      <c r="D43" s="6"/>
      <c r="E43" s="6"/>
      <c r="F43" s="6"/>
      <c r="G43" s="6"/>
      <c r="H43" s="32"/>
      <c r="I43" s="6"/>
      <c r="J43" s="6"/>
      <c r="K43" s="6"/>
      <c r="L43" s="6"/>
      <c r="M43" s="27"/>
    </row>
    <row r="44" spans="1:13" x14ac:dyDescent="0.25">
      <c r="A44" s="6"/>
      <c r="B44" s="6"/>
      <c r="C44" s="6"/>
      <c r="D44" s="6"/>
      <c r="E44" s="6"/>
      <c r="F44" s="6"/>
      <c r="G44" s="6"/>
      <c r="H44" s="32"/>
      <c r="I44" s="6"/>
      <c r="J44" s="6"/>
      <c r="K44" s="6"/>
      <c r="L44" s="6"/>
      <c r="M44" s="27"/>
    </row>
    <row r="45" spans="1:13" x14ac:dyDescent="0.25">
      <c r="A45" s="6"/>
      <c r="B45" s="6"/>
      <c r="C45" s="6"/>
      <c r="D45" s="6"/>
      <c r="E45" s="6"/>
      <c r="F45" s="6"/>
      <c r="G45" s="6"/>
      <c r="H45" s="32"/>
      <c r="I45" s="6"/>
      <c r="J45" s="6"/>
      <c r="K45" s="6"/>
      <c r="L45" s="6"/>
      <c r="M45" s="27"/>
    </row>
    <row r="46" spans="1:13" x14ac:dyDescent="0.25">
      <c r="A46" s="6"/>
      <c r="B46" s="6"/>
      <c r="C46" s="6"/>
      <c r="D46" s="6"/>
      <c r="E46" s="6"/>
      <c r="F46" s="6"/>
      <c r="G46" s="6"/>
      <c r="H46" s="32"/>
      <c r="I46" s="6"/>
      <c r="J46" s="6"/>
      <c r="K46" s="6"/>
      <c r="L46" s="6"/>
      <c r="M46" s="27"/>
    </row>
    <row r="47" spans="1:13" x14ac:dyDescent="0.25">
      <c r="A47" s="6"/>
      <c r="B47" s="6"/>
      <c r="C47" s="6"/>
      <c r="D47" s="6"/>
      <c r="E47" s="6"/>
      <c r="F47" s="6"/>
      <c r="G47" s="6"/>
      <c r="H47" s="32"/>
      <c r="I47" s="6"/>
      <c r="J47" s="6"/>
      <c r="K47" s="6"/>
      <c r="L47" s="6"/>
      <c r="M47" s="27"/>
    </row>
    <row r="48" spans="1:13" x14ac:dyDescent="0.25">
      <c r="A48" s="6"/>
      <c r="B48" s="6"/>
      <c r="C48" s="6"/>
      <c r="D48" s="6"/>
      <c r="E48" s="6"/>
      <c r="F48" s="6"/>
      <c r="G48" s="6"/>
      <c r="H48" s="32"/>
      <c r="I48" s="6"/>
      <c r="J48" s="6"/>
      <c r="K48" s="6"/>
      <c r="L48" s="6"/>
      <c r="M48" s="27"/>
    </row>
    <row r="49" spans="1:13" x14ac:dyDescent="0.25">
      <c r="A49" s="6"/>
      <c r="B49" s="6"/>
      <c r="C49" s="6"/>
      <c r="D49" s="6"/>
      <c r="E49" s="6"/>
      <c r="F49" s="6"/>
      <c r="G49" s="6"/>
      <c r="H49" s="32"/>
      <c r="I49" s="6"/>
      <c r="J49" s="6"/>
      <c r="K49" s="6"/>
      <c r="L49" s="6"/>
      <c r="M49" s="27"/>
    </row>
    <row r="50" spans="1:13" x14ac:dyDescent="0.25">
      <c r="A50" s="6"/>
      <c r="B50" s="6"/>
      <c r="C50" s="6"/>
      <c r="D50" s="6"/>
      <c r="E50" s="6"/>
      <c r="F50" s="6"/>
      <c r="G50" s="6"/>
      <c r="H50" s="32"/>
      <c r="I50" s="6"/>
      <c r="J50" s="6"/>
      <c r="K50" s="6"/>
      <c r="L50" s="6"/>
      <c r="M50" s="27"/>
    </row>
    <row r="51" spans="1:13" x14ac:dyDescent="0.25">
      <c r="A51" s="6"/>
    </row>
    <row r="52" spans="1:13" x14ac:dyDescent="0.25">
      <c r="A52" s="6"/>
    </row>
  </sheetData>
  <mergeCells count="34">
    <mergeCell ref="A10:A11"/>
    <mergeCell ref="H16:K16"/>
    <mergeCell ref="C5:C8"/>
    <mergeCell ref="M10:M11"/>
    <mergeCell ref="L10:L11"/>
    <mergeCell ref="M5:M8"/>
    <mergeCell ref="M12:M15"/>
    <mergeCell ref="M16:M17"/>
    <mergeCell ref="L5:L8"/>
    <mergeCell ref="B10:B11"/>
    <mergeCell ref="C10:C11"/>
    <mergeCell ref="E9:K9"/>
    <mergeCell ref="A5:A8"/>
    <mergeCell ref="B5:B8"/>
    <mergeCell ref="A18:B21"/>
    <mergeCell ref="A12:A15"/>
    <mergeCell ref="B12:B15"/>
    <mergeCell ref="C12:C15"/>
    <mergeCell ref="L12:L15"/>
    <mergeCell ref="C18:C21"/>
    <mergeCell ref="B16:B17"/>
    <mergeCell ref="A16:A17"/>
    <mergeCell ref="C16:C17"/>
    <mergeCell ref="L16:L17"/>
    <mergeCell ref="H12:K14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60" firstPageNumber="25" fitToHeight="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2018-07-26T07:22:00Z</dcterms:modified>
</cp:coreProperties>
</file>